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от 18.11.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Лист1!$A$11:$F$28</definedName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22" i="1" l="1"/>
  <c r="H28" i="1" l="1"/>
  <c r="B26" i="1" l="1"/>
  <c r="B12" i="1"/>
  <c r="H26" i="1"/>
  <c r="B28" i="1" l="1"/>
  <c r="B24" i="1"/>
  <c r="B19" i="1"/>
  <c r="B17" i="1"/>
  <c r="G28" i="1"/>
  <c r="B32" i="1" l="1"/>
  <c r="B36" i="1"/>
  <c r="B21" i="1"/>
  <c r="B14" i="1"/>
  <c r="F28" i="1"/>
  <c r="F21" i="1"/>
  <c r="F19" i="1"/>
  <c r="F24" i="1"/>
  <c r="F22" i="1"/>
  <c r="E21" i="1" l="1"/>
  <c r="E22" i="1"/>
  <c r="E27" i="1"/>
  <c r="B20" i="1" l="1"/>
  <c r="B18" i="1"/>
  <c r="E13" i="1"/>
  <c r="E28" i="1" s="1"/>
  <c r="E26" i="1"/>
  <c r="B13" i="1" l="1"/>
  <c r="D28" i="1"/>
  <c r="C28" i="1" l="1"/>
</calcChain>
</file>

<file path=xl/sharedStrings.xml><?xml version="1.0" encoding="utf-8"?>
<sst xmlns="http://schemas.openxmlformats.org/spreadsheetml/2006/main" count="29" uniqueCount="29">
  <si>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</si>
  <si>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</si>
  <si>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</si>
  <si>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</si>
  <si>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</si>
  <si>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</si>
  <si>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</si>
  <si>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</si>
  <si>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</si>
  <si>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</si>
  <si>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</si>
  <si>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</si>
  <si>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</si>
  <si>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</si>
  <si>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</si>
  <si>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</si>
  <si>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</si>
  <si>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</si>
  <si>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</si>
  <si>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</si>
  <si>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</si>
  <si>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</si>
  <si>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2026 год</t>
  </si>
  <si>
    <t>на 2025 год и на плановый период 2026 и 2027 годов"</t>
  </si>
  <si>
    <t>на  2025 год и плановый период 2026 и 2027 годов</t>
  </si>
  <si>
    <t>2027 год</t>
  </si>
  <si>
    <t>Приложение №7</t>
  </si>
  <si>
    <t>Администрация городского  поселения Залукокоаже Зольского муниципального района КБР</t>
  </si>
  <si>
    <t xml:space="preserve"> к решению Совета местного самоуправления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</si>
</sst>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2" fillId="0" borderId="0" xfId="0" applyNumberFormat="1" applyFont="1" applyBorder="1"/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1" fillId="0" borderId="0" xfId="0" applyNumberFormat="1" applyFont="1"/>
    <xf numFmtId="0" fontId="6" fillId="0" borderId="0" xfId="0" applyFont="1" applyAlignment="1">
      <alignment horizontal="center" wrapText="1"/>
    </xf>
    <xf numFmtId="4" fontId="1" fillId="0" borderId="0" xfId="0" applyNumberFormat="1" applyFont="1"/>
    <xf numFmtId="3" fontId="5" fillId="0" borderId="0" xfId="0" applyNumberFormat="1" applyFont="1"/>
    <xf numFmtId="0" fontId="3" fillId="0" borderId="0" xfId="0" applyFont="1"/>
    <xf numFmtId="4" fontId="7" fillId="0" borderId="1" xfId="0" applyNumberFormat="1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center"/>
    </xf>
    <xf numFmtId="4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center"/>
    </xf>
    <xf numFmtId="4" fontId="5" fillId="0" borderId="0" xfId="0" applyNumberFormat="1" applyFont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3" fontId="8" fillId="0" borderId="0" xfId="0" applyNumberFormat="1" applyFont="1"/>
    <xf numFmtId="3" fontId="9" fillId="0" borderId="0" xfId="0" applyNumberFormat="1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6" workbookViewId="0">
      <selection sqref="A1:D28"/>
    </sheetView>
  </sheetViews>
  <sheetFormatPr defaultColWidth="9.140625" defaultRowHeight="12" x14ac:dyDescent="0.2"/>
  <cols>
    <col min="1" max="1" width="87.42578125" style="1" customWidth="1"/>
    <col min="2" max="2" width="14.28515625" style="1" customWidth="1"/>
    <col min="3" max="4" width="13.85546875" style="1" customWidth="1"/>
    <col min="5" max="5" width="9.140625" style="1" hidden="1" customWidth="1"/>
    <col min="6" max="6" width="0" style="1" hidden="1" customWidth="1"/>
    <col min="7" max="7" width="9.85546875" style="1" hidden="1" customWidth="1"/>
    <col min="8" max="16384" width="9.140625" style="1"/>
  </cols>
  <sheetData>
    <row r="1" spans="1:10" ht="15" x14ac:dyDescent="0.25">
      <c r="A1" s="25" t="s">
        <v>26</v>
      </c>
      <c r="B1" s="25"/>
      <c r="C1" s="25"/>
      <c r="D1" s="25"/>
    </row>
    <row r="2" spans="1:10" ht="18" customHeight="1" x14ac:dyDescent="0.25">
      <c r="A2" s="26" t="s">
        <v>28</v>
      </c>
      <c r="B2" s="25"/>
      <c r="C2" s="25"/>
      <c r="D2" s="25"/>
    </row>
    <row r="3" spans="1:10" ht="15" customHeight="1" x14ac:dyDescent="0.25">
      <c r="A3" s="25" t="s">
        <v>20</v>
      </c>
      <c r="B3" s="25"/>
      <c r="C3" s="25"/>
      <c r="D3" s="25"/>
    </row>
    <row r="4" spans="1:10" ht="15" customHeight="1" x14ac:dyDescent="0.25">
      <c r="A4" s="25" t="s">
        <v>23</v>
      </c>
      <c r="B4" s="25"/>
      <c r="C4" s="25"/>
      <c r="D4" s="25"/>
    </row>
    <row r="5" spans="1:10" ht="12.75" customHeight="1" x14ac:dyDescent="0.2">
      <c r="A5" s="27"/>
      <c r="B5" s="27"/>
      <c r="C5" s="27"/>
      <c r="D5" s="27"/>
    </row>
    <row r="6" spans="1:10" ht="12.75" customHeight="1" x14ac:dyDescent="0.25">
      <c r="A6" s="28" t="s">
        <v>2</v>
      </c>
      <c r="B6" s="28"/>
      <c r="C6" s="28"/>
      <c r="D6" s="28"/>
    </row>
    <row r="7" spans="1:10" ht="12.75" customHeight="1" x14ac:dyDescent="0.25">
      <c r="A7" s="28" t="s">
        <v>3</v>
      </c>
      <c r="B7" s="28"/>
      <c r="C7" s="28"/>
      <c r="D7" s="28"/>
    </row>
    <row r="8" spans="1:10" ht="12.75" customHeight="1" x14ac:dyDescent="0.25">
      <c r="A8" s="28" t="s">
        <v>24</v>
      </c>
      <c r="B8" s="28"/>
      <c r="C8" s="28"/>
      <c r="D8" s="28"/>
    </row>
    <row r="9" spans="1:10" ht="15.6" customHeight="1" x14ac:dyDescent="0.25">
      <c r="A9" s="5"/>
      <c r="B9" s="24" t="s">
        <v>4</v>
      </c>
      <c r="C9" s="24"/>
      <c r="D9" s="24"/>
    </row>
    <row r="10" spans="1:10" s="12" customFormat="1" ht="13.5" x14ac:dyDescent="0.25">
      <c r="A10" s="10" t="s">
        <v>0</v>
      </c>
      <c r="B10" s="10" t="s">
        <v>21</v>
      </c>
      <c r="C10" s="11" t="s">
        <v>22</v>
      </c>
      <c r="D10" s="11" t="s">
        <v>25</v>
      </c>
      <c r="E10" s="14"/>
      <c r="F10" s="14"/>
    </row>
    <row r="11" spans="1:10" s="12" customFormat="1" ht="13.5" x14ac:dyDescent="0.25">
      <c r="A11" s="10"/>
      <c r="B11" s="10"/>
      <c r="C11" s="11"/>
      <c r="D11" s="11"/>
      <c r="E11" s="14"/>
      <c r="F11" s="14"/>
    </row>
    <row r="12" spans="1:10" s="12" customFormat="1" ht="31.5" x14ac:dyDescent="0.25">
      <c r="A12" s="7" t="s">
        <v>27</v>
      </c>
      <c r="B12" s="18">
        <f>G12+H12</f>
        <v>990000</v>
      </c>
      <c r="C12" s="19"/>
      <c r="D12" s="19"/>
      <c r="E12" s="20"/>
      <c r="F12" s="20"/>
      <c r="G12" s="21">
        <v>840000</v>
      </c>
      <c r="H12" s="23">
        <v>150000</v>
      </c>
    </row>
    <row r="13" spans="1:10" ht="30" customHeight="1" x14ac:dyDescent="0.25">
      <c r="A13" s="7" t="s">
        <v>5</v>
      </c>
      <c r="B13" s="8">
        <f>3129432.3+E13</f>
        <v>3795432.3</v>
      </c>
      <c r="C13" s="8">
        <v>2929432.3</v>
      </c>
      <c r="D13" s="8">
        <v>2929432.3</v>
      </c>
      <c r="E13" s="22">
        <f>66000+600000</f>
        <v>666000</v>
      </c>
      <c r="F13" s="15"/>
      <c r="G13" s="15"/>
      <c r="H13" s="13"/>
      <c r="I13" s="13"/>
      <c r="J13" s="13"/>
    </row>
    <row r="14" spans="1:10" ht="15.6" customHeight="1" x14ac:dyDescent="0.25">
      <c r="A14" s="6" t="s">
        <v>6</v>
      </c>
      <c r="B14" s="8">
        <f>4472582.74+E14+F14</f>
        <v>6819982.7400000002</v>
      </c>
      <c r="C14" s="8">
        <v>4103174.78</v>
      </c>
      <c r="D14" s="8">
        <v>4103174.78</v>
      </c>
      <c r="E14" s="16">
        <v>2077400</v>
      </c>
      <c r="F14" s="13">
        <v>270000</v>
      </c>
      <c r="G14" s="13"/>
      <c r="H14" s="13"/>
      <c r="I14" s="13"/>
      <c r="J14" s="13"/>
    </row>
    <row r="15" spans="1:10" ht="18.75" customHeight="1" x14ac:dyDescent="0.25">
      <c r="A15" s="6" t="s">
        <v>7</v>
      </c>
      <c r="B15" s="8">
        <v>4729075.04</v>
      </c>
      <c r="C15" s="8">
        <v>3365075.04</v>
      </c>
      <c r="D15" s="8">
        <v>3365075.04</v>
      </c>
      <c r="E15" s="16">
        <v>44000</v>
      </c>
      <c r="F15" s="13">
        <v>270000</v>
      </c>
      <c r="G15" s="13">
        <v>800000</v>
      </c>
      <c r="H15" s="13"/>
      <c r="I15" s="13"/>
      <c r="J15" s="13"/>
    </row>
    <row r="16" spans="1:10" ht="31.5" customHeight="1" x14ac:dyDescent="0.25">
      <c r="A16" s="6" t="s">
        <v>8</v>
      </c>
      <c r="B16" s="8">
        <v>4165229.9</v>
      </c>
      <c r="C16" s="8">
        <v>3542419.9</v>
      </c>
      <c r="D16" s="8">
        <v>3542419.9</v>
      </c>
      <c r="E16" s="13"/>
      <c r="F16" s="13"/>
      <c r="G16" s="13"/>
      <c r="H16" s="13"/>
      <c r="I16" s="13"/>
      <c r="J16" s="13"/>
    </row>
    <row r="17" spans="1:10" ht="21" customHeight="1" x14ac:dyDescent="0.25">
      <c r="A17" s="6" t="s">
        <v>9</v>
      </c>
      <c r="B17" s="8">
        <f>2374919.9+G17</f>
        <v>4521899.9000000004</v>
      </c>
      <c r="C17" s="8">
        <v>1974919.9</v>
      </c>
      <c r="D17" s="8">
        <v>1974919.9</v>
      </c>
      <c r="E17" s="13"/>
      <c r="F17" s="13"/>
      <c r="G17" s="13">
        <v>2146980</v>
      </c>
      <c r="H17" s="13"/>
      <c r="I17" s="13"/>
      <c r="J17" s="13"/>
    </row>
    <row r="18" spans="1:10" ht="18.75" customHeight="1" x14ac:dyDescent="0.25">
      <c r="A18" s="6" t="s">
        <v>10</v>
      </c>
      <c r="B18" s="8">
        <f>3512141.3+E18</f>
        <v>3644141.3</v>
      </c>
      <c r="C18" s="8">
        <v>3412141.32</v>
      </c>
      <c r="D18" s="8">
        <v>3412141.32</v>
      </c>
      <c r="E18" s="16">
        <v>132000</v>
      </c>
      <c r="F18" s="13"/>
      <c r="G18" s="13"/>
      <c r="H18" s="13"/>
      <c r="I18" s="13"/>
      <c r="J18" s="13"/>
    </row>
    <row r="19" spans="1:10" ht="15" customHeight="1" x14ac:dyDescent="0.25">
      <c r="A19" s="6" t="s">
        <v>11</v>
      </c>
      <c r="B19" s="8">
        <f>4294727.9+E19+F19+G19</f>
        <v>5511334.9000000004</v>
      </c>
      <c r="C19" s="8">
        <v>3594727.9</v>
      </c>
      <c r="D19" s="8">
        <v>3594727.9</v>
      </c>
      <c r="E19" s="16">
        <v>300000</v>
      </c>
      <c r="F19" s="13">
        <f>102973+121790+180000</f>
        <v>404763</v>
      </c>
      <c r="G19" s="13">
        <v>511844</v>
      </c>
      <c r="H19" s="13"/>
      <c r="I19" s="13"/>
      <c r="J19" s="13"/>
    </row>
    <row r="20" spans="1:10" ht="36.75" customHeight="1" x14ac:dyDescent="0.25">
      <c r="A20" s="6" t="s">
        <v>19</v>
      </c>
      <c r="B20" s="8">
        <f>3111090.75+E20</f>
        <v>3221090.75</v>
      </c>
      <c r="C20" s="8">
        <v>2811090.76</v>
      </c>
      <c r="D20" s="8">
        <v>2811090.76</v>
      </c>
      <c r="E20" s="16">
        <v>110000</v>
      </c>
      <c r="F20" s="13"/>
      <c r="G20" s="13"/>
      <c r="H20" s="13"/>
      <c r="I20" s="13"/>
      <c r="J20" s="13"/>
    </row>
    <row r="21" spans="1:10" ht="21" customHeight="1" x14ac:dyDescent="0.25">
      <c r="A21" s="6" t="s">
        <v>12</v>
      </c>
      <c r="B21" s="8">
        <f>3754582.84+E21+F21</f>
        <v>4834953.84</v>
      </c>
      <c r="C21" s="8">
        <v>2954582.84</v>
      </c>
      <c r="D21" s="8">
        <v>2954582.84</v>
      </c>
      <c r="E21" s="16">
        <f>154000+150000</f>
        <v>304000</v>
      </c>
      <c r="F21" s="13">
        <f>79600+270000+426771</f>
        <v>776371</v>
      </c>
      <c r="G21" s="13"/>
      <c r="H21" s="13"/>
      <c r="I21" s="13"/>
      <c r="J21" s="13"/>
    </row>
    <row r="22" spans="1:10" ht="20.25" customHeight="1" x14ac:dyDescent="0.25">
      <c r="A22" s="6" t="s">
        <v>13</v>
      </c>
      <c r="B22" s="8">
        <f>5218690.25+E22+F22+H22</f>
        <v>6953223.25</v>
      </c>
      <c r="C22" s="8">
        <v>4518690.25</v>
      </c>
      <c r="D22" s="8">
        <v>4518690.25</v>
      </c>
      <c r="E22" s="16">
        <f>115000+156600</f>
        <v>271600</v>
      </c>
      <c r="F22" s="13">
        <f>900000+452933</f>
        <v>1352933</v>
      </c>
      <c r="G22" s="13"/>
      <c r="H22" s="13">
        <v>110000</v>
      </c>
      <c r="I22" s="13"/>
      <c r="J22" s="13"/>
    </row>
    <row r="23" spans="1:10" ht="31.5" x14ac:dyDescent="0.25">
      <c r="A23" s="6" t="s">
        <v>14</v>
      </c>
      <c r="B23" s="8">
        <v>3003287.16</v>
      </c>
      <c r="C23" s="8">
        <v>3003287.16</v>
      </c>
      <c r="D23" s="8">
        <v>3003287.16</v>
      </c>
      <c r="E23" s="13"/>
      <c r="F23" s="13"/>
      <c r="G23" s="13"/>
      <c r="H23" s="13"/>
      <c r="I23" s="13"/>
      <c r="J23" s="13"/>
    </row>
    <row r="24" spans="1:10" ht="15.75" x14ac:dyDescent="0.25">
      <c r="A24" s="7" t="s">
        <v>16</v>
      </c>
      <c r="B24" s="8">
        <f>3049063.74+F24+G24</f>
        <v>4029236.74</v>
      </c>
      <c r="C24" s="8">
        <v>2749063.74</v>
      </c>
      <c r="D24" s="8">
        <v>2749063.74</v>
      </c>
      <c r="E24" s="13"/>
      <c r="F24" s="13">
        <f>63943+599000</f>
        <v>662943</v>
      </c>
      <c r="G24" s="13">
        <v>317230</v>
      </c>
      <c r="H24" s="13"/>
      <c r="I24" s="13"/>
      <c r="J24" s="13"/>
    </row>
    <row r="25" spans="1:10" ht="21.75" customHeight="1" x14ac:dyDescent="0.25">
      <c r="A25" s="6" t="s">
        <v>15</v>
      </c>
      <c r="B25" s="8">
        <v>627000</v>
      </c>
      <c r="C25" s="8">
        <v>627000</v>
      </c>
      <c r="D25" s="8">
        <v>627000</v>
      </c>
      <c r="E25" s="13"/>
      <c r="F25" s="13"/>
      <c r="G25" s="13"/>
      <c r="H25" s="13"/>
      <c r="I25" s="13"/>
      <c r="J25" s="13"/>
    </row>
    <row r="26" spans="1:10" ht="15.75" x14ac:dyDescent="0.25">
      <c r="A26" s="6" t="s">
        <v>18</v>
      </c>
      <c r="B26" s="8">
        <f>3257174.21+E26+F26+H26</f>
        <v>5083391.21</v>
      </c>
      <c r="C26" s="8">
        <v>2857174.21</v>
      </c>
      <c r="D26" s="8">
        <v>2857174.21</v>
      </c>
      <c r="E26" s="16">
        <f>132000+1298400</f>
        <v>1430400</v>
      </c>
      <c r="F26" s="13">
        <v>100817</v>
      </c>
      <c r="G26" s="13"/>
      <c r="H26" s="13">
        <f>145000+150000</f>
        <v>295000</v>
      </c>
      <c r="I26" s="13"/>
      <c r="J26" s="13"/>
    </row>
    <row r="27" spans="1:10" ht="31.5" x14ac:dyDescent="0.25">
      <c r="A27" s="6" t="s">
        <v>17</v>
      </c>
      <c r="B27" s="8">
        <v>3754568.07</v>
      </c>
      <c r="C27" s="8">
        <v>2851168</v>
      </c>
      <c r="D27" s="8">
        <v>2851168</v>
      </c>
      <c r="E27" s="16">
        <f>110000+393400</f>
        <v>503400</v>
      </c>
      <c r="F27" s="13"/>
      <c r="G27" s="13"/>
      <c r="H27" s="13"/>
      <c r="I27" s="13"/>
      <c r="J27" s="13"/>
    </row>
    <row r="28" spans="1:10" s="34" customFormat="1" ht="15.75" x14ac:dyDescent="0.25">
      <c r="A28" s="29" t="s">
        <v>1</v>
      </c>
      <c r="B28" s="30">
        <f>SUM(B12:B27)</f>
        <v>65683847.100000001</v>
      </c>
      <c r="C28" s="30">
        <f>SUM(C13:C27)</f>
        <v>45293948.100000001</v>
      </c>
      <c r="D28" s="31">
        <f>SUM(D13:D27)</f>
        <v>45293948.100000001</v>
      </c>
      <c r="E28" s="32">
        <f>SUM(E13:E27)</f>
        <v>5838800</v>
      </c>
      <c r="F28" s="33">
        <f>SUBTOTAL(9,F13:F27)</f>
        <v>3837827</v>
      </c>
      <c r="G28" s="33">
        <f>SUM(G12:G27)</f>
        <v>4616054</v>
      </c>
      <c r="H28" s="33">
        <f>SUM(H12:H27)</f>
        <v>555000</v>
      </c>
      <c r="I28" s="33"/>
      <c r="J28" s="33"/>
    </row>
    <row r="29" spans="1:10" s="2" customFormat="1" x14ac:dyDescent="0.2">
      <c r="A29" s="3"/>
      <c r="B29" s="9"/>
      <c r="C29" s="4"/>
      <c r="D29" s="4"/>
    </row>
    <row r="30" spans="1:10" s="2" customFormat="1" hidden="1" x14ac:dyDescent="0.2">
      <c r="A30" s="9"/>
      <c r="B30" s="9">
        <v>65573847.100000001</v>
      </c>
      <c r="C30" s="9"/>
      <c r="D30" s="9"/>
    </row>
    <row r="31" spans="1:10" hidden="1" x14ac:dyDescent="0.2"/>
    <row r="32" spans="1:10" ht="15.75" hidden="1" x14ac:dyDescent="0.25">
      <c r="B32" s="15">
        <f>B30-B28</f>
        <v>-110000</v>
      </c>
      <c r="E32" s="17"/>
    </row>
    <row r="33" spans="2:2" x14ac:dyDescent="0.2">
      <c r="B33" s="15">
        <v>65683847.100000001</v>
      </c>
    </row>
    <row r="36" spans="2:2" x14ac:dyDescent="0.2">
      <c r="B36" s="15">
        <f>B28-B33</f>
        <v>0</v>
      </c>
    </row>
  </sheetData>
  <autoFilter ref="A11:F28"/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2025-11-19T09:44:08Z</cp:lastPrinted>
  <dcterms:created xsi:type="dcterms:W3CDTF">2016-11-16T12:27:25Z</dcterms:created>
  <dcterms:modified xsi:type="dcterms:W3CDTF">2025-11-19T09:44:11Z</dcterms:modified>
</cp:coreProperties>
</file>